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N:\Kanzlei_allgemein\Projekte\144-25 Stadt Pattensen Ganztagsbetreuung\01 Vergabeunterlagen\Stand 21.04.2026\"/>
    </mc:Choice>
  </mc:AlternateContent>
  <xr:revisionPtr revIDLastSave="0" documentId="13_ncr:1_{79A22E8E-AA4D-4ED2-9EF6-AD1135781707}" xr6:coauthVersionLast="47" xr6:coauthVersionMax="47" xr10:uidLastSave="{00000000-0000-0000-0000-000000000000}"/>
  <bookViews>
    <workbookView xWindow="28680" yWindow="-120" windowWidth="29040" windowHeight="15840" tabRatio="500" xr2:uid="{00000000-000D-0000-FFFF-FFFF00000000}"/>
  </bookViews>
  <sheets>
    <sheet name="Deckblatt" sheetId="1" r:id="rId1"/>
    <sheet name="GS Pattensen-Mitte" sheetId="2" r:id="rId2"/>
    <sheet name="Leinetalschule Schulenburg" sheetId="3" r:id="rId3"/>
    <sheet name="GS Hüpede" sheetId="4" r:id="rId4"/>
    <sheet name="Ferienbetreuung" sheetId="5" r:id="rId5"/>
    <sheet name="Zusammenfassung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9" i="6" l="1"/>
  <c r="G19" i="5"/>
  <c r="F19" i="5"/>
  <c r="H19" i="5" s="1"/>
  <c r="G18" i="5"/>
  <c r="F18" i="5"/>
  <c r="H18" i="5" s="1"/>
  <c r="G17" i="5"/>
  <c r="F17" i="5"/>
  <c r="H17" i="5" s="1"/>
  <c r="G16" i="5"/>
  <c r="F16" i="5"/>
  <c r="H16" i="5" s="1"/>
  <c r="G15" i="5"/>
  <c r="F15" i="5"/>
  <c r="D38" i="4"/>
  <c r="H43" i="4" s="1"/>
  <c r="F24" i="4"/>
  <c r="F29" i="4" s="1"/>
  <c r="H42" i="4" s="1"/>
  <c r="G18" i="4"/>
  <c r="F18" i="4"/>
  <c r="H18" i="4" s="1"/>
  <c r="G17" i="4"/>
  <c r="F17" i="4"/>
  <c r="H17" i="4" s="1"/>
  <c r="G16" i="4"/>
  <c r="F16" i="4"/>
  <c r="H16" i="4" s="1"/>
  <c r="G15" i="4"/>
  <c r="F15" i="4"/>
  <c r="H15" i="4" s="1"/>
  <c r="G14" i="4"/>
  <c r="F14" i="4"/>
  <c r="D38" i="3"/>
  <c r="H43" i="3" s="1"/>
  <c r="F24" i="3"/>
  <c r="F29" i="3" s="1"/>
  <c r="H42" i="3" s="1"/>
  <c r="G18" i="3"/>
  <c r="F18" i="3"/>
  <c r="H18" i="3" s="1"/>
  <c r="G17" i="3"/>
  <c r="F17" i="3"/>
  <c r="H17" i="3" s="1"/>
  <c r="G16" i="3"/>
  <c r="F16" i="3"/>
  <c r="H16" i="3" s="1"/>
  <c r="G15" i="3"/>
  <c r="F15" i="3"/>
  <c r="H15" i="3" s="1"/>
  <c r="G14" i="3"/>
  <c r="F14" i="3"/>
  <c r="D38" i="2"/>
  <c r="H43" i="2" s="1"/>
  <c r="F24" i="2"/>
  <c r="F29" i="2" s="1"/>
  <c r="H42" i="2" s="1"/>
  <c r="G18" i="2"/>
  <c r="F18" i="2"/>
  <c r="H18" i="2" s="1"/>
  <c r="G17" i="2"/>
  <c r="F17" i="2"/>
  <c r="H17" i="2" s="1"/>
  <c r="G16" i="2"/>
  <c r="F16" i="2"/>
  <c r="H16" i="2" s="1"/>
  <c r="G15" i="2"/>
  <c r="F15" i="2"/>
  <c r="H15" i="2" s="1"/>
  <c r="G14" i="2"/>
  <c r="F14" i="2"/>
  <c r="F19" i="2" l="1"/>
  <c r="H14" i="2"/>
  <c r="H19" i="2" s="1"/>
  <c r="H41" i="2" s="1"/>
  <c r="H44" i="2" s="1"/>
  <c r="B4" i="6" s="1"/>
  <c r="F19" i="3"/>
  <c r="H14" i="3"/>
  <c r="H19" i="3" s="1"/>
  <c r="H41" i="3" s="1"/>
  <c r="H44" i="3" s="1"/>
  <c r="B5" i="6" s="1"/>
  <c r="D5" i="6" s="1"/>
  <c r="F19" i="4"/>
  <c r="H14" i="4"/>
  <c r="H19" i="4" s="1"/>
  <c r="H41" i="4" s="1"/>
  <c r="H44" i="4" s="1"/>
  <c r="B6" i="6" s="1"/>
  <c r="D6" i="6" s="1"/>
  <c r="F20" i="5"/>
  <c r="H15" i="5"/>
  <c r="H20" i="5" s="1"/>
  <c r="H27" i="5" s="1"/>
  <c r="B7" i="6" s="1"/>
  <c r="D7" i="6" s="1"/>
  <c r="B9" i="6" l="1"/>
  <c r="D9" i="6" s="1"/>
  <c r="D4" i="6"/>
</calcChain>
</file>

<file path=xl/sharedStrings.xml><?xml version="1.0" encoding="utf-8"?>
<sst xmlns="http://schemas.openxmlformats.org/spreadsheetml/2006/main" count="350" uniqueCount="171">
  <si>
    <t>Anlage D05 – Preisblatt (Personalstundenbasis)</t>
  </si>
  <si>
    <t>Ganztagsbetreuung an Grundschulen der Stadt Pattensen</t>
  </si>
  <si>
    <t>Vergabegegenstand:</t>
  </si>
  <si>
    <t>Ganztagsschulbetreuung Kl. 1–4 an drei Grundschulen</t>
  </si>
  <si>
    <t>Auftraggeber:</t>
  </si>
  <si>
    <t>Stadt Pattensen</t>
  </si>
  <si>
    <t>Vertragsbeginn:</t>
  </si>
  <si>
    <t>01.08.2026 (Schuljahr 2026/2027)</t>
  </si>
  <si>
    <t>Angaben des Bieters</t>
  </si>
  <si>
    <t>Name / Firma des Bieters:</t>
  </si>
  <si>
    <t>Anschrift:</t>
  </si>
  <si>
    <t>Ansprechpartner/in:</t>
  </si>
  <si>
    <t>Telefon / E-Mail:</t>
  </si>
  <si>
    <t>Umsatzsteuer-ID (falls vorhanden):</t>
  </si>
  <si>
    <t>Angewandter Tarifvertrag / Vergütungsordnung:</t>
  </si>
  <si>
    <t>Umsatzsteuerstatus</t>
  </si>
  <si>
    <t>Der Bieter ist umsatzsteuerpflichtig:</t>
  </si>
  <si>
    <t>Ja [ ]   Nein [ ] (§ 4 Nr. 25 / Nr. 22 UStG)</t>
  </si>
  <si>
    <t>USt-Satz (falls ja):</t>
  </si>
  <si>
    <t>Kalkulationsannahmen (vorgegeben)</t>
  </si>
  <si>
    <t>Teilnahmequote Ganztag:</t>
  </si>
  <si>
    <t>80 %</t>
  </si>
  <si>
    <t>Betreuungsschlüssel:</t>
  </si>
  <si>
    <t>2 : 25</t>
  </si>
  <si>
    <t>Schulwochen / Schuljahr:</t>
  </si>
  <si>
    <t>39 Wochen (= 195 Schultage)</t>
  </si>
  <si>
    <t>Ferienbetreuungswochen / Jahr:</t>
  </si>
  <si>
    <t>9 Wochen (= 45 Ferientage)</t>
  </si>
  <si>
    <t>Sachmittelpauschale je Kind / Jahr:</t>
  </si>
  <si>
    <t>50,00 EUR</t>
  </si>
  <si>
    <t>Betreuungszeit Schulzeit:</t>
  </si>
  <si>
    <t>13:00 – 16:00 Uhr (Mo–Fr) = 3,0 Std./Tag</t>
  </si>
  <si>
    <t>Betreuungszeit Ferien:</t>
  </si>
  <si>
    <t>08:00 – 16:00 Uhr (Mo–Fr) = 8,0 Std./Tag</t>
  </si>
  <si>
    <t>Schülerzahlen (Prognose SJ 2026/2027)</t>
  </si>
  <si>
    <t>Schule</t>
  </si>
  <si>
    <t>SuS gesamt → SuS Ganztag (80 %) → Gruppen (2:25) → Kräfte</t>
  </si>
  <si>
    <t>GS Pattensen-Mitte</t>
  </si>
  <si>
    <t>424 → 339 → 14 Gruppen → 28 Kräfte + 1 Koordination</t>
  </si>
  <si>
    <t>Leinetalschule Schulenburg</t>
  </si>
  <si>
    <t>140 → 112 → 5 Gruppen → 10 Kräfte + 1 Koordination</t>
  </si>
  <si>
    <t>GS Hüpede</t>
  </si>
  <si>
    <t>73 → 58 → 3 Gruppen → 6 Kräfte + 1 Koordination</t>
  </si>
  <si>
    <t>Gesamt</t>
  </si>
  <si>
    <t>637 → 509 → 22 Gruppen → 44 Kräfte + 3 Koordinationen</t>
  </si>
  <si>
    <t>Abrechnungsmodell:</t>
  </si>
  <si>
    <t>Schulzeit:</t>
  </si>
  <si>
    <t>Abrechnung nach tatsächlich geleisteten Personalstunden. Der Bieter gibt für jede Qualifikationsstufe einen Stundenpreis (netto) an. Die Vergütung ergibt sich aus: Stundenpreis × tatsächlich geleistete Personalstunden. Vor-/Nachbereitungszeit ist im Stundenpreis eingepreist.</t>
  </si>
  <si>
    <t>Ferienbetreuung:</t>
  </si>
  <si>
    <t>Gleiche Logik: Abrechnung nach tatsächlich geleisteten Personalstunden je Qualifikation × Stundenpreis Ferien.</t>
  </si>
  <si>
    <t>Bewertungspreis:</t>
  </si>
  <si>
    <t>Für die Wertung werden die Stundenpreise mit den prognostizierten Personalstunden (auf Basis 80 % Teilnahme, Schlüssel 2:25, 195 Schultage, 45 Ferientage, 3 Std./Tag Schulzeit, 8 Std./Tag Ferien) multipliziert.</t>
  </si>
  <si>
    <t>Farbkennzeichnung:</t>
  </si>
  <si>
    <t>Gelb = Bieter-Eingabe</t>
  </si>
  <si>
    <t>Grau = automatisch berechnet (Formel)</t>
  </si>
  <si>
    <t>Grün = Vorgabe des Auftraggebers</t>
  </si>
  <si>
    <t>Preisblatt – GS Pattensen-Mitte</t>
  </si>
  <si>
    <t>SuS gesamt: 424</t>
  </si>
  <si>
    <t>SuS Ganztag (80%): 339</t>
  </si>
  <si>
    <t>Gruppen (2:25): 14</t>
  </si>
  <si>
    <t>Schultage/Jahr: 195</t>
  </si>
  <si>
    <t>STUNDENPREISE PRO PERSONALSTUNDE – Kernangaben des Bieters</t>
  </si>
  <si>
    <t>Nr.</t>
  </si>
  <si>
    <t>Qualifikationsstufe</t>
  </si>
  <si>
    <t>Stundenpreis
(netto, EUR/Std.)</t>
  </si>
  <si>
    <t>A.1</t>
  </si>
  <si>
    <t>Koordination vor Ort (Qual. gem. § 9 NKitaG)</t>
  </si>
  <si>
    <t>A.2</t>
  </si>
  <si>
    <t>Pädagogische Fachkraft (1. Kraft)</t>
  </si>
  <si>
    <t>A.3</t>
  </si>
  <si>
    <t>2. Kraft (päd. Ergänzungskraft)</t>
  </si>
  <si>
    <t>A.4</t>
  </si>
  <si>
    <t>BFD / FSJ</t>
  </si>
  <si>
    <t>A.5</t>
  </si>
  <si>
    <t>Aushilfe / Vertretungskraft</t>
  </si>
  <si>
    <t>PERSONALPLANUNG UND BEWERTUNGSPREIS – Schulzeit</t>
  </si>
  <si>
    <t>Anzahl Kräfte
(Prognose)</t>
  </si>
  <si>
    <t>Std./Tag</t>
  </si>
  <si>
    <t>Schultage/Jahr</t>
  </si>
  <si>
    <t>Personal-
stunden p.a.</t>
  </si>
  <si>
    <t>Stundenpreis
(EUR/Std.)</t>
  </si>
  <si>
    <t>Jahreskosten
(EUR)</t>
  </si>
  <si>
    <t>Zwischensumme Personalkosten Schulzeit</t>
  </si>
  <si>
    <t>Hinweis: Bitte die Anzahl der Kräfte je Qualifikation so verteilen, dass insgesamt mindestens 28 Betreuungskräfte (gem. Schlüssel 2:25 bei 339 Kindern) + 1 Koordination eingesetzt werden. Die tatsächliche Abrechnung erfolgt nach geleisteten Personalstunden.</t>
  </si>
  <si>
    <t>SACHKOSTEN</t>
  </si>
  <si>
    <t>Sachkostenposition</t>
  </si>
  <si>
    <t>Betrag/Kind
(EUR/Jahr)</t>
  </si>
  <si>
    <t>Gesamt
(EUR/Jahr)</t>
  </si>
  <si>
    <t>C.1</t>
  </si>
  <si>
    <t>Sachmittelpauschale (vom AG gestellt, 50 EUR/Kind)</t>
  </si>
  <si>
    <t>C.2</t>
  </si>
  <si>
    <t>Verbrauchsmaterial / Bastelmaterial</t>
  </si>
  <si>
    <t>C.3</t>
  </si>
  <si>
    <t>Spiel- und Sportgeräte</t>
  </si>
  <si>
    <t>C.4</t>
  </si>
  <si>
    <t>EDV-Ausstattung (vom Träger zu finanzieren!)</t>
  </si>
  <si>
    <t>C.5</t>
  </si>
  <si>
    <t>Sonstige Sachmittel (bitte erläutern)</t>
  </si>
  <si>
    <t>Zwischensumme Sachkosten</t>
  </si>
  <si>
    <t>VERWALTUNGSKOSTEN / GEMEINKOSTEN</t>
  </si>
  <si>
    <t>Position</t>
  </si>
  <si>
    <t>Betrag
(EUR/Jahr)</t>
  </si>
  <si>
    <t>ggf. Erläuterung</t>
  </si>
  <si>
    <t>D.1</t>
  </si>
  <si>
    <t>Geschäftsführung / Trägerverwaltung</t>
  </si>
  <si>
    <t>D.2</t>
  </si>
  <si>
    <t>Buchhaltung / Personalverwaltung</t>
  </si>
  <si>
    <t>D.3</t>
  </si>
  <si>
    <t>Versicherungen (Haftpflicht, Unfall etc.)</t>
  </si>
  <si>
    <t>D.4</t>
  </si>
  <si>
    <t>Fortbildung / Supervision</t>
  </si>
  <si>
    <t>D.5</t>
  </si>
  <si>
    <t>Sonstige Verwaltungskosten (bitte erläutern)</t>
  </si>
  <si>
    <t>Zwischensumme Verwaltungskosten</t>
  </si>
  <si>
    <t>GESAMTKOSTEN GS Pattensen-Mitte (netto, pro Schuljahr)</t>
  </si>
  <si>
    <t>Personalkosten Schulzeit (Stundenbasis)</t>
  </si>
  <si>
    <t>Sachkosten</t>
  </si>
  <si>
    <t>Verwaltungskosten</t>
  </si>
  <si>
    <t>GESAMT GS Pattensen-Mitte (netto)</t>
  </si>
  <si>
    <t>Preisblatt – Leinetalschule Schulenburg</t>
  </si>
  <si>
    <t>SuS gesamt: 140</t>
  </si>
  <si>
    <t>SuS Ganztag (80%): 112</t>
  </si>
  <si>
    <t>Gruppen (2:25): 5</t>
  </si>
  <si>
    <t>Hinweis: Bitte die Anzahl der Kräfte je Qualifikation so verteilen, dass insgesamt mindestens 10 Betreuungskräfte (gem. Schlüssel 2:25 bei 112 Kindern) + 1 Koordination eingesetzt werden. Die tatsächliche Abrechnung erfolgt nach geleisteten Personalstunden.</t>
  </si>
  <si>
    <t>Erläuterung</t>
  </si>
  <si>
    <t>GESAMTKOSTEN Leinetalschule Schulenburg (netto, pro Schuljahr)</t>
  </si>
  <si>
    <t>GESAMT Leinetalschule Schulenburg (netto)</t>
  </si>
  <si>
    <t>Preisblatt – GS Hüpede</t>
  </si>
  <si>
    <t>SuS gesamt: 73</t>
  </si>
  <si>
    <t>SuS Ganztag (80%): 58</t>
  </si>
  <si>
    <t>Gruppen (2:25): 3</t>
  </si>
  <si>
    <t>Hinweis: Bitte die Anzahl der Kräfte je Qualifikation so verteilen, dass insgesamt mindestens 6 Betreuungskräfte (gem. Schlüssel 2:25 bei 58 Kindern) + 1 Koordination eingesetzt werden. Die tatsächliche Abrechnung erfolgt nach geleisteten Personalstunden.</t>
  </si>
  <si>
    <t>GESAMTKOSTEN GS Hüpede (netto, pro Schuljahr)</t>
  </si>
  <si>
    <t>GESAMT GS Hüpede (netto)</t>
  </si>
  <si>
    <t>Preisblatt – Ferienbetreuung (schulübergreifend)</t>
  </si>
  <si>
    <t>SuS Ganztag gesamt: 509</t>
  </si>
  <si>
    <t>Ferienwochen: 9 (= 45 Tage)</t>
  </si>
  <si>
    <t>08:00–16:00 Uhr (Mo–Fr) = 8 Std./Tag</t>
  </si>
  <si>
    <t>Kinder Ferien (Annahme 25%):</t>
  </si>
  <si>
    <t>STUNDENPREISE FERIEN PRO PERSONALSTUNDE – Kernangaben des Bieters</t>
  </si>
  <si>
    <t>Stundenpreis Ferien
(netto, EUR/Std.)</t>
  </si>
  <si>
    <t>B.1</t>
  </si>
  <si>
    <t>Koordination Ferienbetreuung</t>
  </si>
  <si>
    <t>B.2</t>
  </si>
  <si>
    <t>B.3</t>
  </si>
  <si>
    <t>B.4</t>
  </si>
  <si>
    <t>B.5</t>
  </si>
  <si>
    <t>PERSONALPLANUNG UND BEWERTUNGSPREIS – Ferienbetreuung</t>
  </si>
  <si>
    <t>Ferientage/Jahr</t>
  </si>
  <si>
    <t>Zwischensumme Personalkosten Ferien</t>
  </si>
  <si>
    <t>Sachkosten Ferienbetreuung</t>
  </si>
  <si>
    <t>Betrag (EUR)</t>
  </si>
  <si>
    <t>BF.1</t>
  </si>
  <si>
    <t>Ausflüge / Eintritte</t>
  </si>
  <si>
    <t>BF.2</t>
  </si>
  <si>
    <t>Material / Verbrauchsmittel</t>
  </si>
  <si>
    <t>BF.3</t>
  </si>
  <si>
    <t>Sonstige (bitte erläutern)</t>
  </si>
  <si>
    <t>GESAMT Ferienbetreuung (netto, pro Schuljahr)</t>
  </si>
  <si>
    <t>Zusammenfassung – Gesamtangebotspreis (netto)</t>
  </si>
  <si>
    <t>Netto (EUR/SJ)</t>
  </si>
  <si>
    <t>USt (EUR)</t>
  </si>
  <si>
    <t>Brutto (EUR/SJ)</t>
  </si>
  <si>
    <t>GS Pattensen-Mitte (Personalkosten + Sach + Verwaltung)</t>
  </si>
  <si>
    <t>Leinetalschule Schulenburg (Personalkosten + Sach + Verwaltung)</t>
  </si>
  <si>
    <t>GS Hüpede (Personalkosten + Sach + Verwaltung)</t>
  </si>
  <si>
    <t>Ferienbetreuung (Personal + Sachkosten Ferien)</t>
  </si>
  <si>
    <t>GESAMTANGEBOTSPREIS (netto) – Wertungspreis gem. A02</t>
  </si>
  <si>
    <t>Abrechnungshinweis:</t>
  </si>
  <si>
    <t>Schulzeit: Abrechnung nach tatsächlich geleisteten Personalstunden × Stundenpreis je Qualifikation.
Ferienzeit: Abrechnung nach tatsächlich geleisteten Personalstunden × Stundenpreis Ferien je Qualifikation.
Die Bewertung erfolgt auf Basis der Netto-Preise (Prognosezahlen). Keine Preisindexierung vorgesehen.</t>
  </si>
  <si>
    <t>Ort, 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</si>
</sst>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EUR&quot;"/>
  </numFmts>
  <fonts count="8" x14ac:knownFonts="1">
    <font>
      <sz val="11"/>
      <color rgb="FF000000"/>
      <name val="Calibri"/>
      <family val="2"/>
      <charset val="1"/>
    </font>
    <font>
      <b/>
      <sz val="14"/>
      <name val="Arial"/>
      <charset val="1"/>
    </font>
    <font>
      <b/>
      <sz val="12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i/>
      <sz val="9"/>
      <color rgb="FF666666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C6EFCE"/>
        <bgColor rgb="FFD5E8F0"/>
      </patternFill>
    </fill>
    <fill>
      <patternFill patternType="solid">
        <fgColor rgb="FFD9D9D9"/>
        <bgColor rgb="FFD5E8F0"/>
      </patternFill>
    </fill>
    <fill>
      <patternFill patternType="solid">
        <fgColor rgb="FFD5E8F0"/>
        <b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0" borderId="1" xfId="0" applyFon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2" borderId="0" xfId="0" applyFill="1"/>
    <xf numFmtId="0" fontId="4" fillId="2" borderId="0" xfId="0" applyFont="1" applyFill="1"/>
    <xf numFmtId="0" fontId="4" fillId="3" borderId="0" xfId="0" applyFont="1" applyFill="1"/>
    <xf numFmtId="0" fontId="4" fillId="0" borderId="0" xfId="0" applyFont="1" applyAlignment="1">
      <alignment horizontal="left" vertical="center" wrapText="1"/>
    </xf>
    <xf numFmtId="0" fontId="4" fillId="4" borderId="0" xfId="0" applyFont="1" applyFill="1"/>
    <xf numFmtId="0" fontId="5" fillId="0" borderId="0" xfId="0" applyFont="1"/>
    <xf numFmtId="0" fontId="6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3" fontId="6" fillId="4" borderId="1" xfId="0" applyNumberFormat="1" applyFont="1" applyFill="1" applyBorder="1"/>
    <xf numFmtId="164" fontId="6" fillId="4" borderId="1" xfId="0" applyNumberFormat="1" applyFont="1" applyFill="1" applyBorder="1"/>
    <xf numFmtId="4" fontId="5" fillId="3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0" fillId="2" borderId="1" xfId="0" applyNumberFormat="1" applyFill="1" applyBorder="1"/>
    <xf numFmtId="0" fontId="0" fillId="2" borderId="1" xfId="0" applyFill="1" applyBorder="1"/>
    <xf numFmtId="164" fontId="5" fillId="4" borderId="1" xfId="0" applyNumberFormat="1" applyFont="1" applyFill="1" applyBorder="1"/>
    <xf numFmtId="0" fontId="5" fillId="3" borderId="0" xfId="0" applyFont="1" applyFill="1"/>
    <xf numFmtId="3" fontId="5" fillId="4" borderId="1" xfId="0" applyNumberFormat="1" applyFont="1" applyFill="1" applyBorder="1"/>
    <xf numFmtId="4" fontId="5" fillId="4" borderId="1" xfId="0" applyNumberFormat="1" applyFont="1" applyFill="1" applyBorder="1"/>
    <xf numFmtId="0" fontId="3" fillId="0" borderId="1" xfId="0" applyFont="1" applyBorder="1"/>
    <xf numFmtId="164" fontId="3" fillId="4" borderId="1" xfId="0" applyNumberFormat="1" applyFont="1" applyFill="1" applyBorder="1"/>
    <xf numFmtId="0" fontId="7" fillId="0" borderId="0" xfId="0" applyFont="1"/>
    <xf numFmtId="0" fontId="5" fillId="0" borderId="1" xfId="0" applyFont="1" applyBorder="1"/>
    <xf numFmtId="0" fontId="5" fillId="0" borderId="0" xfId="0" applyFont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D5E8F0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000"/>
      <rgbColor rgb="FFFF9900"/>
      <rgbColor rgb="FFFF6600"/>
      <rgbColor rgb="FF666666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472C4"/>
    <pageSetUpPr fitToPage="1"/>
  </sheetPr>
  <dimension ref="A1:B44"/>
  <sheetViews>
    <sheetView tabSelected="1" zoomScaleNormal="100" workbookViewId="0">
      <selection activeCell="B7" sqref="B7"/>
    </sheetView>
  </sheetViews>
  <sheetFormatPr baseColWidth="10" defaultColWidth="8.5703125" defaultRowHeight="15" x14ac:dyDescent="0.25"/>
  <cols>
    <col min="1" max="1" width="40" customWidth="1"/>
    <col min="2" max="2" width="55" customWidth="1"/>
  </cols>
  <sheetData>
    <row r="1" spans="1:2" ht="18" x14ac:dyDescent="0.25">
      <c r="A1" s="2" t="s">
        <v>0</v>
      </c>
    </row>
    <row r="2" spans="1:2" ht="15.75" x14ac:dyDescent="0.25">
      <c r="A2" s="3" t="s">
        <v>1</v>
      </c>
    </row>
    <row r="4" spans="1:2" x14ac:dyDescent="0.25">
      <c r="A4" s="4" t="s">
        <v>2</v>
      </c>
      <c r="B4" s="5" t="s">
        <v>3</v>
      </c>
    </row>
    <row r="5" spans="1:2" x14ac:dyDescent="0.25">
      <c r="A5" s="4" t="s">
        <v>4</v>
      </c>
      <c r="B5" s="5" t="s">
        <v>5</v>
      </c>
    </row>
    <row r="6" spans="1:2" x14ac:dyDescent="0.25">
      <c r="A6" s="4" t="s">
        <v>6</v>
      </c>
      <c r="B6" s="5" t="s">
        <v>7</v>
      </c>
    </row>
    <row r="8" spans="1:2" ht="15.75" x14ac:dyDescent="0.25">
      <c r="A8" s="3" t="s">
        <v>8</v>
      </c>
    </row>
    <row r="9" spans="1:2" x14ac:dyDescent="0.25">
      <c r="A9" s="5" t="s">
        <v>9</v>
      </c>
      <c r="B9" s="6"/>
    </row>
    <row r="10" spans="1:2" x14ac:dyDescent="0.25">
      <c r="A10" s="5" t="s">
        <v>10</v>
      </c>
      <c r="B10" s="6"/>
    </row>
    <row r="11" spans="1:2" x14ac:dyDescent="0.25">
      <c r="A11" s="5" t="s">
        <v>11</v>
      </c>
      <c r="B11" s="6"/>
    </row>
    <row r="12" spans="1:2" x14ac:dyDescent="0.25">
      <c r="A12" s="5" t="s">
        <v>12</v>
      </c>
      <c r="B12" s="6"/>
    </row>
    <row r="13" spans="1:2" x14ac:dyDescent="0.25">
      <c r="A13" s="5" t="s">
        <v>13</v>
      </c>
      <c r="B13" s="6"/>
    </row>
    <row r="14" spans="1:2" x14ac:dyDescent="0.25">
      <c r="A14" s="5" t="s">
        <v>14</v>
      </c>
      <c r="B14" s="6"/>
    </row>
    <row r="16" spans="1:2" ht="15.75" x14ac:dyDescent="0.25">
      <c r="A16" s="3" t="s">
        <v>15</v>
      </c>
    </row>
    <row r="17" spans="1:2" x14ac:dyDescent="0.25">
      <c r="A17" s="5" t="s">
        <v>16</v>
      </c>
      <c r="B17" s="7" t="s">
        <v>17</v>
      </c>
    </row>
    <row r="18" spans="1:2" x14ac:dyDescent="0.25">
      <c r="A18" s="5" t="s">
        <v>18</v>
      </c>
      <c r="B18" s="6"/>
    </row>
    <row r="20" spans="1:2" ht="15.75" x14ac:dyDescent="0.25">
      <c r="A20" s="3" t="s">
        <v>19</v>
      </c>
    </row>
    <row r="21" spans="1:2" x14ac:dyDescent="0.25">
      <c r="A21" s="5" t="s">
        <v>20</v>
      </c>
      <c r="B21" s="8" t="s">
        <v>21</v>
      </c>
    </row>
    <row r="22" spans="1:2" x14ac:dyDescent="0.25">
      <c r="A22" s="5" t="s">
        <v>22</v>
      </c>
      <c r="B22" s="8" t="s">
        <v>23</v>
      </c>
    </row>
    <row r="23" spans="1:2" x14ac:dyDescent="0.25">
      <c r="A23" s="5" t="s">
        <v>24</v>
      </c>
      <c r="B23" s="8" t="s">
        <v>25</v>
      </c>
    </row>
    <row r="24" spans="1:2" x14ac:dyDescent="0.25">
      <c r="A24" s="5" t="s">
        <v>26</v>
      </c>
      <c r="B24" s="8" t="s">
        <v>27</v>
      </c>
    </row>
    <row r="25" spans="1:2" x14ac:dyDescent="0.25">
      <c r="A25" s="5" t="s">
        <v>28</v>
      </c>
      <c r="B25" s="8" t="s">
        <v>29</v>
      </c>
    </row>
    <row r="26" spans="1:2" x14ac:dyDescent="0.25">
      <c r="A26" s="5" t="s">
        <v>30</v>
      </c>
      <c r="B26" s="8" t="s">
        <v>31</v>
      </c>
    </row>
    <row r="27" spans="1:2" x14ac:dyDescent="0.25">
      <c r="A27" s="5" t="s">
        <v>32</v>
      </c>
      <c r="B27" s="8" t="s">
        <v>33</v>
      </c>
    </row>
    <row r="29" spans="1:2" ht="15.75" x14ac:dyDescent="0.25">
      <c r="A29" s="3" t="s">
        <v>34</v>
      </c>
    </row>
    <row r="30" spans="1:2" x14ac:dyDescent="0.25">
      <c r="A30" s="4" t="s">
        <v>35</v>
      </c>
      <c r="B30" s="4" t="s">
        <v>36</v>
      </c>
    </row>
    <row r="31" spans="1:2" x14ac:dyDescent="0.25">
      <c r="A31" s="5" t="s">
        <v>37</v>
      </c>
      <c r="B31" s="5" t="s">
        <v>38</v>
      </c>
    </row>
    <row r="32" spans="1:2" x14ac:dyDescent="0.25">
      <c r="A32" s="5" t="s">
        <v>39</v>
      </c>
      <c r="B32" s="5" t="s">
        <v>40</v>
      </c>
    </row>
    <row r="33" spans="1:2" x14ac:dyDescent="0.25">
      <c r="A33" s="5" t="s">
        <v>41</v>
      </c>
      <c r="B33" s="5" t="s">
        <v>42</v>
      </c>
    </row>
    <row r="34" spans="1:2" x14ac:dyDescent="0.25">
      <c r="A34" s="4" t="s">
        <v>43</v>
      </c>
      <c r="B34" s="4" t="s">
        <v>44</v>
      </c>
    </row>
    <row r="36" spans="1:2" ht="15.75" x14ac:dyDescent="0.25">
      <c r="A36" s="3" t="s">
        <v>45</v>
      </c>
    </row>
    <row r="37" spans="1:2" ht="63.75" x14ac:dyDescent="0.25">
      <c r="A37" s="4" t="s">
        <v>46</v>
      </c>
      <c r="B37" s="9" t="s">
        <v>47</v>
      </c>
    </row>
    <row r="38" spans="1:2" x14ac:dyDescent="0.25">
      <c r="A38" s="4" t="s">
        <v>48</v>
      </c>
      <c r="B38" s="5" t="s">
        <v>49</v>
      </c>
    </row>
    <row r="39" spans="1:2" x14ac:dyDescent="0.25">
      <c r="A39" s="4" t="s">
        <v>50</v>
      </c>
      <c r="B39" s="5" t="s">
        <v>51</v>
      </c>
    </row>
    <row r="41" spans="1:2" ht="15.75" x14ac:dyDescent="0.25">
      <c r="A41" s="3" t="s">
        <v>52</v>
      </c>
    </row>
    <row r="42" spans="1:2" x14ac:dyDescent="0.25">
      <c r="A42" s="7" t="s">
        <v>53</v>
      </c>
    </row>
    <row r="43" spans="1:2" x14ac:dyDescent="0.25">
      <c r="A43" s="10" t="s">
        <v>54</v>
      </c>
    </row>
    <row r="44" spans="1:2" x14ac:dyDescent="0.25">
      <c r="A44" s="8" t="s">
        <v>55</v>
      </c>
    </row>
  </sheetData>
  <pageMargins left="0.74803149606299213" right="0.74803149606299213" top="0.98425196850393704" bottom="0.98425196850393704" header="0.51181102362204722" footer="0.51181102362204722"/>
  <pageSetup paperSize="9" scale="60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AD47"/>
    <pageSetUpPr fitToPage="1"/>
  </sheetPr>
  <dimension ref="A1:H44"/>
  <sheetViews>
    <sheetView zoomScaleNormal="100" workbookViewId="0">
      <selection activeCell="B20" sqref="B20:H20"/>
    </sheetView>
  </sheetViews>
  <sheetFormatPr baseColWidth="10" defaultColWidth="8.5703125" defaultRowHeight="15" x14ac:dyDescent="0.25"/>
  <cols>
    <col min="1" max="1" width="8" customWidth="1"/>
    <col min="2" max="2" width="38" customWidth="1"/>
    <col min="3" max="4" width="14" customWidth="1"/>
    <col min="5" max="6" width="16" customWidth="1"/>
    <col min="7" max="7" width="18" customWidth="1"/>
    <col min="8" max="8" width="16" customWidth="1"/>
  </cols>
  <sheetData>
    <row r="1" spans="1:8" ht="18" x14ac:dyDescent="0.25">
      <c r="A1" s="2" t="s">
        <v>56</v>
      </c>
    </row>
    <row r="2" spans="1:8" x14ac:dyDescent="0.25">
      <c r="A2" s="11" t="s">
        <v>57</v>
      </c>
      <c r="C2" s="11" t="s">
        <v>58</v>
      </c>
      <c r="E2" s="11" t="s">
        <v>59</v>
      </c>
      <c r="G2" s="11" t="s">
        <v>60</v>
      </c>
    </row>
    <row r="4" spans="1:8" ht="15.75" x14ac:dyDescent="0.25">
      <c r="A4" s="3" t="s">
        <v>61</v>
      </c>
    </row>
    <row r="5" spans="1:8" ht="24" x14ac:dyDescent="0.25">
      <c r="A5" s="12" t="s">
        <v>62</v>
      </c>
      <c r="B5" s="12" t="s">
        <v>63</v>
      </c>
      <c r="C5" s="12" t="s">
        <v>64</v>
      </c>
    </row>
    <row r="6" spans="1:8" x14ac:dyDescent="0.25">
      <c r="A6" s="13" t="s">
        <v>65</v>
      </c>
      <c r="B6" s="1" t="s">
        <v>66</v>
      </c>
      <c r="C6" s="14"/>
    </row>
    <row r="7" spans="1:8" x14ac:dyDescent="0.25">
      <c r="A7" s="13" t="s">
        <v>67</v>
      </c>
      <c r="B7" s="1" t="s">
        <v>68</v>
      </c>
      <c r="C7" s="14"/>
    </row>
    <row r="8" spans="1:8" x14ac:dyDescent="0.25">
      <c r="A8" s="13" t="s">
        <v>69</v>
      </c>
      <c r="B8" s="1" t="s">
        <v>70</v>
      </c>
      <c r="C8" s="14"/>
    </row>
    <row r="9" spans="1:8" x14ac:dyDescent="0.25">
      <c r="A9" s="13" t="s">
        <v>71</v>
      </c>
      <c r="B9" s="1" t="s">
        <v>72</v>
      </c>
      <c r="C9" s="14"/>
    </row>
    <row r="10" spans="1:8" x14ac:dyDescent="0.25">
      <c r="A10" s="13" t="s">
        <v>73</v>
      </c>
      <c r="B10" s="1" t="s">
        <v>74</v>
      </c>
      <c r="C10" s="14"/>
    </row>
    <row r="12" spans="1:8" ht="15.75" x14ac:dyDescent="0.25">
      <c r="A12" s="3" t="s">
        <v>75</v>
      </c>
    </row>
    <row r="13" spans="1:8" ht="24" x14ac:dyDescent="0.25">
      <c r="A13" s="12" t="s">
        <v>62</v>
      </c>
      <c r="B13" s="12" t="s">
        <v>63</v>
      </c>
      <c r="C13" s="12" t="s">
        <v>76</v>
      </c>
      <c r="D13" s="12" t="s">
        <v>77</v>
      </c>
      <c r="E13" s="12" t="s">
        <v>78</v>
      </c>
      <c r="F13" s="12" t="s">
        <v>79</v>
      </c>
      <c r="G13" s="12" t="s">
        <v>80</v>
      </c>
      <c r="H13" s="12" t="s">
        <v>81</v>
      </c>
    </row>
    <row r="14" spans="1:8" x14ac:dyDescent="0.25">
      <c r="A14" s="13" t="s">
        <v>65</v>
      </c>
      <c r="B14" s="1" t="s">
        <v>66</v>
      </c>
      <c r="C14" s="15">
        <v>1</v>
      </c>
      <c r="D14" s="15">
        <v>3</v>
      </c>
      <c r="E14" s="15">
        <v>195</v>
      </c>
      <c r="F14" s="16">
        <f>C14*D14*E14</f>
        <v>585</v>
      </c>
      <c r="G14" s="17">
        <f>C6</f>
        <v>0</v>
      </c>
      <c r="H14" s="18">
        <f>F14*G14</f>
        <v>0</v>
      </c>
    </row>
    <row r="15" spans="1:8" x14ac:dyDescent="0.25">
      <c r="A15" s="13" t="s">
        <v>67</v>
      </c>
      <c r="B15" s="1" t="s">
        <v>68</v>
      </c>
      <c r="C15" s="19"/>
      <c r="D15" s="15">
        <v>3</v>
      </c>
      <c r="E15" s="15">
        <v>195</v>
      </c>
      <c r="F15" s="16">
        <f>C15*D15*E15</f>
        <v>0</v>
      </c>
      <c r="G15" s="17">
        <f>C7</f>
        <v>0</v>
      </c>
      <c r="H15" s="18">
        <f>F15*G15</f>
        <v>0</v>
      </c>
    </row>
    <row r="16" spans="1:8" x14ac:dyDescent="0.25">
      <c r="A16" s="13" t="s">
        <v>69</v>
      </c>
      <c r="B16" s="1" t="s">
        <v>70</v>
      </c>
      <c r="C16" s="19"/>
      <c r="D16" s="15">
        <v>3</v>
      </c>
      <c r="E16" s="15">
        <v>195</v>
      </c>
      <c r="F16" s="16">
        <f>C16*D16*E16</f>
        <v>0</v>
      </c>
      <c r="G16" s="17">
        <f>C8</f>
        <v>0</v>
      </c>
      <c r="H16" s="18">
        <f>F16*G16</f>
        <v>0</v>
      </c>
    </row>
    <row r="17" spans="1:8" x14ac:dyDescent="0.25">
      <c r="A17" s="13" t="s">
        <v>71</v>
      </c>
      <c r="B17" s="1" t="s">
        <v>72</v>
      </c>
      <c r="C17" s="19"/>
      <c r="D17" s="15">
        <v>3</v>
      </c>
      <c r="E17" s="15">
        <v>195</v>
      </c>
      <c r="F17" s="16">
        <f>C17*D17*E17</f>
        <v>0</v>
      </c>
      <c r="G17" s="17">
        <f>C9</f>
        <v>0</v>
      </c>
      <c r="H17" s="18">
        <f>F17*G17</f>
        <v>0</v>
      </c>
    </row>
    <row r="18" spans="1:8" x14ac:dyDescent="0.25">
      <c r="A18" s="13" t="s">
        <v>73</v>
      </c>
      <c r="B18" s="1" t="s">
        <v>74</v>
      </c>
      <c r="C18" s="19"/>
      <c r="D18" s="15">
        <v>3</v>
      </c>
      <c r="E18" s="15">
        <v>195</v>
      </c>
      <c r="F18" s="16">
        <f>C18*D18*E18</f>
        <v>0</v>
      </c>
      <c r="G18" s="17">
        <f>C10</f>
        <v>0</v>
      </c>
      <c r="H18" s="18">
        <f>F18*G18</f>
        <v>0</v>
      </c>
    </row>
    <row r="19" spans="1:8" x14ac:dyDescent="0.25">
      <c r="B19" s="20" t="s">
        <v>82</v>
      </c>
      <c r="F19" s="21">
        <f>SUM(F14:F18)</f>
        <v>585</v>
      </c>
      <c r="H19" s="22">
        <f>SUM(H14:H18)</f>
        <v>0</v>
      </c>
    </row>
    <row r="20" spans="1:8" x14ac:dyDescent="0.25">
      <c r="B20" s="34" t="s">
        <v>83</v>
      </c>
      <c r="C20" s="34"/>
      <c r="D20" s="34"/>
      <c r="E20" s="34"/>
      <c r="F20" s="34"/>
      <c r="G20" s="34"/>
      <c r="H20" s="34"/>
    </row>
    <row r="22" spans="1:8" ht="15.75" x14ac:dyDescent="0.25">
      <c r="A22" s="3" t="s">
        <v>84</v>
      </c>
    </row>
    <row r="23" spans="1:8" ht="24" x14ac:dyDescent="0.25">
      <c r="A23" s="12" t="s">
        <v>62</v>
      </c>
      <c r="B23" s="12" t="s">
        <v>85</v>
      </c>
      <c r="D23" s="12" t="s">
        <v>86</v>
      </c>
      <c r="F23" s="12" t="s">
        <v>87</v>
      </c>
    </row>
    <row r="24" spans="1:8" x14ac:dyDescent="0.25">
      <c r="A24" s="1" t="s">
        <v>88</v>
      </c>
      <c r="B24" s="35" t="s">
        <v>89</v>
      </c>
      <c r="C24" s="35"/>
      <c r="D24" s="23">
        <v>50</v>
      </c>
      <c r="F24" s="18">
        <f>D24*339</f>
        <v>16950</v>
      </c>
    </row>
    <row r="25" spans="1:8" x14ac:dyDescent="0.25">
      <c r="A25" s="1" t="s">
        <v>90</v>
      </c>
      <c r="B25" s="35" t="s">
        <v>91</v>
      </c>
      <c r="C25" s="35"/>
      <c r="D25" s="24"/>
      <c r="F25" s="25"/>
    </row>
    <row r="26" spans="1:8" x14ac:dyDescent="0.25">
      <c r="A26" s="1" t="s">
        <v>92</v>
      </c>
      <c r="B26" s="35" t="s">
        <v>93</v>
      </c>
      <c r="C26" s="35"/>
      <c r="D26" s="24"/>
      <c r="F26" s="25"/>
    </row>
    <row r="27" spans="1:8" x14ac:dyDescent="0.25">
      <c r="A27" s="1" t="s">
        <v>94</v>
      </c>
      <c r="B27" s="35" t="s">
        <v>95</v>
      </c>
      <c r="C27" s="35"/>
      <c r="D27" s="24"/>
      <c r="F27" s="25"/>
    </row>
    <row r="28" spans="1:8" x14ac:dyDescent="0.25">
      <c r="A28" s="1" t="s">
        <v>96</v>
      </c>
      <c r="B28" s="35" t="s">
        <v>97</v>
      </c>
      <c r="C28" s="35"/>
      <c r="D28" s="24"/>
      <c r="F28" s="25"/>
    </row>
    <row r="29" spans="1:8" x14ac:dyDescent="0.25">
      <c r="B29" s="20" t="s">
        <v>98</v>
      </c>
      <c r="F29" s="22">
        <f>SUM(F24:F28)</f>
        <v>16950</v>
      </c>
    </row>
    <row r="31" spans="1:8" ht="15.75" x14ac:dyDescent="0.25">
      <c r="A31" s="3" t="s">
        <v>99</v>
      </c>
    </row>
    <row r="32" spans="1:8" ht="24" x14ac:dyDescent="0.25">
      <c r="A32" s="12" t="s">
        <v>62</v>
      </c>
      <c r="B32" s="12" t="s">
        <v>100</v>
      </c>
      <c r="D32" s="12" t="s">
        <v>101</v>
      </c>
      <c r="F32" s="12" t="s">
        <v>102</v>
      </c>
    </row>
    <row r="33" spans="1:8" x14ac:dyDescent="0.25">
      <c r="A33" s="1" t="s">
        <v>103</v>
      </c>
      <c r="B33" s="35" t="s">
        <v>104</v>
      </c>
      <c r="C33" s="35"/>
      <c r="D33" s="26"/>
      <c r="F33" s="27"/>
    </row>
    <row r="34" spans="1:8" x14ac:dyDescent="0.25">
      <c r="A34" s="1" t="s">
        <v>105</v>
      </c>
      <c r="B34" s="35" t="s">
        <v>106</v>
      </c>
      <c r="C34" s="35"/>
      <c r="D34" s="26"/>
      <c r="F34" s="27"/>
    </row>
    <row r="35" spans="1:8" x14ac:dyDescent="0.25">
      <c r="A35" s="1" t="s">
        <v>107</v>
      </c>
      <c r="B35" s="35" t="s">
        <v>108</v>
      </c>
      <c r="C35" s="35"/>
      <c r="D35" s="26"/>
      <c r="F35" s="27"/>
    </row>
    <row r="36" spans="1:8" x14ac:dyDescent="0.25">
      <c r="A36" s="1" t="s">
        <v>109</v>
      </c>
      <c r="B36" s="35" t="s">
        <v>110</v>
      </c>
      <c r="C36" s="35"/>
      <c r="D36" s="26"/>
      <c r="F36" s="27"/>
    </row>
    <row r="37" spans="1:8" x14ac:dyDescent="0.25">
      <c r="A37" s="1" t="s">
        <v>111</v>
      </c>
      <c r="B37" s="35" t="s">
        <v>112</v>
      </c>
      <c r="C37" s="35"/>
      <c r="D37" s="26"/>
      <c r="F37" s="27"/>
    </row>
    <row r="38" spans="1:8" x14ac:dyDescent="0.25">
      <c r="B38" s="20" t="s">
        <v>113</v>
      </c>
      <c r="D38" s="22">
        <f>SUM(D33:D37)</f>
        <v>0</v>
      </c>
    </row>
    <row r="40" spans="1:8" ht="15.75" x14ac:dyDescent="0.25">
      <c r="A40" s="3" t="s">
        <v>114</v>
      </c>
    </row>
    <row r="41" spans="1:8" x14ac:dyDescent="0.25">
      <c r="B41" s="1" t="s">
        <v>115</v>
      </c>
      <c r="H41" s="28">
        <f>H19</f>
        <v>0</v>
      </c>
    </row>
    <row r="42" spans="1:8" x14ac:dyDescent="0.25">
      <c r="B42" s="1" t="s">
        <v>116</v>
      </c>
      <c r="H42" s="28">
        <f>F29</f>
        <v>16950</v>
      </c>
    </row>
    <row r="43" spans="1:8" x14ac:dyDescent="0.25">
      <c r="B43" s="1" t="s">
        <v>117</v>
      </c>
      <c r="H43" s="28">
        <f>D38</f>
        <v>0</v>
      </c>
    </row>
    <row r="44" spans="1:8" x14ac:dyDescent="0.25">
      <c r="B44" s="20" t="s">
        <v>118</v>
      </c>
      <c r="H44" s="22">
        <f>H41+H42+H43</f>
        <v>16950</v>
      </c>
    </row>
  </sheetData>
  <mergeCells count="11">
    <mergeCell ref="B37:C37"/>
    <mergeCell ref="B28:C28"/>
    <mergeCell ref="B33:C33"/>
    <mergeCell ref="B34:C34"/>
    <mergeCell ref="B35:C35"/>
    <mergeCell ref="B36:C36"/>
    <mergeCell ref="B20:H20"/>
    <mergeCell ref="B24:C24"/>
    <mergeCell ref="B25:C25"/>
    <mergeCell ref="B26:C26"/>
    <mergeCell ref="B27:C27"/>
  </mergeCells>
  <pageMargins left="0.74803149606299213" right="0.74803149606299213" top="0.98425196850393704" bottom="0.98425196850393704" header="0.51181102362204722" footer="0.51181102362204722"/>
  <pageSetup paperSize="9" scale="66" orientation="landscape" cellComments="atEnd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AD47"/>
    <pageSetUpPr fitToPage="1"/>
  </sheetPr>
  <dimension ref="A1:H44"/>
  <sheetViews>
    <sheetView zoomScaleNormal="100" workbookViewId="0">
      <selection activeCell="B20" sqref="B20:H20"/>
    </sheetView>
  </sheetViews>
  <sheetFormatPr baseColWidth="10" defaultColWidth="8.5703125" defaultRowHeight="15" x14ac:dyDescent="0.25"/>
  <cols>
    <col min="1" max="1" width="8" customWidth="1"/>
    <col min="2" max="2" width="38" customWidth="1"/>
    <col min="3" max="4" width="14" customWidth="1"/>
    <col min="5" max="6" width="16" customWidth="1"/>
    <col min="7" max="7" width="18" customWidth="1"/>
    <col min="8" max="8" width="16" customWidth="1"/>
  </cols>
  <sheetData>
    <row r="1" spans="1:8" ht="18" x14ac:dyDescent="0.25">
      <c r="A1" s="2" t="s">
        <v>119</v>
      </c>
    </row>
    <row r="2" spans="1:8" x14ac:dyDescent="0.25">
      <c r="A2" s="11" t="s">
        <v>120</v>
      </c>
      <c r="C2" s="11" t="s">
        <v>121</v>
      </c>
      <c r="E2" s="11" t="s">
        <v>122</v>
      </c>
      <c r="G2" s="11" t="s">
        <v>60</v>
      </c>
    </row>
    <row r="4" spans="1:8" ht="15.75" x14ac:dyDescent="0.25">
      <c r="A4" s="3" t="s">
        <v>61</v>
      </c>
    </row>
    <row r="5" spans="1:8" ht="24" x14ac:dyDescent="0.25">
      <c r="A5" s="12" t="s">
        <v>62</v>
      </c>
      <c r="B5" s="12" t="s">
        <v>63</v>
      </c>
      <c r="C5" s="12" t="s">
        <v>64</v>
      </c>
    </row>
    <row r="6" spans="1:8" x14ac:dyDescent="0.25">
      <c r="A6" s="13" t="s">
        <v>65</v>
      </c>
      <c r="B6" s="1" t="s">
        <v>66</v>
      </c>
      <c r="C6" s="14"/>
    </row>
    <row r="7" spans="1:8" x14ac:dyDescent="0.25">
      <c r="A7" s="13" t="s">
        <v>67</v>
      </c>
      <c r="B7" s="1" t="s">
        <v>68</v>
      </c>
      <c r="C7" s="14"/>
    </row>
    <row r="8" spans="1:8" x14ac:dyDescent="0.25">
      <c r="A8" s="13" t="s">
        <v>69</v>
      </c>
      <c r="B8" s="1" t="s">
        <v>70</v>
      </c>
      <c r="C8" s="14"/>
    </row>
    <row r="9" spans="1:8" x14ac:dyDescent="0.25">
      <c r="A9" s="13" t="s">
        <v>71</v>
      </c>
      <c r="B9" s="1" t="s">
        <v>72</v>
      </c>
      <c r="C9" s="14"/>
    </row>
    <row r="10" spans="1:8" x14ac:dyDescent="0.25">
      <c r="A10" s="13" t="s">
        <v>73</v>
      </c>
      <c r="B10" s="1" t="s">
        <v>74</v>
      </c>
      <c r="C10" s="14"/>
    </row>
    <row r="12" spans="1:8" ht="15.75" x14ac:dyDescent="0.25">
      <c r="A12" s="3" t="s">
        <v>75</v>
      </c>
    </row>
    <row r="13" spans="1:8" ht="24" x14ac:dyDescent="0.25">
      <c r="A13" s="12" t="s">
        <v>62</v>
      </c>
      <c r="B13" s="12" t="s">
        <v>63</v>
      </c>
      <c r="C13" s="12" t="s">
        <v>76</v>
      </c>
      <c r="D13" s="12" t="s">
        <v>77</v>
      </c>
      <c r="E13" s="12" t="s">
        <v>78</v>
      </c>
      <c r="F13" s="12" t="s">
        <v>79</v>
      </c>
      <c r="G13" s="12" t="s">
        <v>80</v>
      </c>
      <c r="H13" s="12" t="s">
        <v>81</v>
      </c>
    </row>
    <row r="14" spans="1:8" x14ac:dyDescent="0.25">
      <c r="A14" s="13" t="s">
        <v>65</v>
      </c>
      <c r="B14" s="1" t="s">
        <v>66</v>
      </c>
      <c r="C14" s="15">
        <v>1</v>
      </c>
      <c r="D14" s="15">
        <v>3</v>
      </c>
      <c r="E14" s="15">
        <v>195</v>
      </c>
      <c r="F14" s="16">
        <f>C14*D14*E14</f>
        <v>585</v>
      </c>
      <c r="G14" s="17">
        <f>C6</f>
        <v>0</v>
      </c>
      <c r="H14" s="18">
        <f>F14*G14</f>
        <v>0</v>
      </c>
    </row>
    <row r="15" spans="1:8" x14ac:dyDescent="0.25">
      <c r="A15" s="13" t="s">
        <v>67</v>
      </c>
      <c r="B15" s="1" t="s">
        <v>68</v>
      </c>
      <c r="C15" s="19"/>
      <c r="D15" s="15">
        <v>3</v>
      </c>
      <c r="E15" s="15">
        <v>195</v>
      </c>
      <c r="F15" s="16">
        <f>C15*D15*E15</f>
        <v>0</v>
      </c>
      <c r="G15" s="17">
        <f>C7</f>
        <v>0</v>
      </c>
      <c r="H15" s="18">
        <f>F15*G15</f>
        <v>0</v>
      </c>
    </row>
    <row r="16" spans="1:8" x14ac:dyDescent="0.25">
      <c r="A16" s="13" t="s">
        <v>69</v>
      </c>
      <c r="B16" s="1" t="s">
        <v>70</v>
      </c>
      <c r="C16" s="19"/>
      <c r="D16" s="15">
        <v>3</v>
      </c>
      <c r="E16" s="15">
        <v>195</v>
      </c>
      <c r="F16" s="16">
        <f>C16*D16*E16</f>
        <v>0</v>
      </c>
      <c r="G16" s="17">
        <f>C8</f>
        <v>0</v>
      </c>
      <c r="H16" s="18">
        <f>F16*G16</f>
        <v>0</v>
      </c>
    </row>
    <row r="17" spans="1:8" x14ac:dyDescent="0.25">
      <c r="A17" s="13" t="s">
        <v>71</v>
      </c>
      <c r="B17" s="1" t="s">
        <v>72</v>
      </c>
      <c r="C17" s="19"/>
      <c r="D17" s="15">
        <v>3</v>
      </c>
      <c r="E17" s="15">
        <v>195</v>
      </c>
      <c r="F17" s="16">
        <f>C17*D17*E17</f>
        <v>0</v>
      </c>
      <c r="G17" s="17">
        <f>C9</f>
        <v>0</v>
      </c>
      <c r="H17" s="18">
        <f>F17*G17</f>
        <v>0</v>
      </c>
    </row>
    <row r="18" spans="1:8" x14ac:dyDescent="0.25">
      <c r="A18" s="13" t="s">
        <v>73</v>
      </c>
      <c r="B18" s="1" t="s">
        <v>74</v>
      </c>
      <c r="C18" s="19"/>
      <c r="D18" s="15">
        <v>3</v>
      </c>
      <c r="E18" s="15">
        <v>195</v>
      </c>
      <c r="F18" s="16">
        <f>C18*D18*E18</f>
        <v>0</v>
      </c>
      <c r="G18" s="17">
        <f>C10</f>
        <v>0</v>
      </c>
      <c r="H18" s="18">
        <f>F18*G18</f>
        <v>0</v>
      </c>
    </row>
    <row r="19" spans="1:8" x14ac:dyDescent="0.25">
      <c r="B19" s="20" t="s">
        <v>82</v>
      </c>
      <c r="F19" s="21">
        <f>SUM(F14:F18)</f>
        <v>585</v>
      </c>
      <c r="H19" s="22">
        <f>SUM(H14:H18)</f>
        <v>0</v>
      </c>
    </row>
    <row r="20" spans="1:8" x14ac:dyDescent="0.25">
      <c r="B20" s="34" t="s">
        <v>123</v>
      </c>
      <c r="C20" s="34"/>
      <c r="D20" s="34"/>
      <c r="E20" s="34"/>
      <c r="F20" s="34"/>
      <c r="G20" s="34"/>
      <c r="H20" s="34"/>
    </row>
    <row r="22" spans="1:8" ht="15.75" x14ac:dyDescent="0.25">
      <c r="A22" s="3" t="s">
        <v>84</v>
      </c>
    </row>
    <row r="23" spans="1:8" ht="24" x14ac:dyDescent="0.25">
      <c r="A23" s="12" t="s">
        <v>62</v>
      </c>
      <c r="B23" s="12" t="s">
        <v>85</v>
      </c>
      <c r="D23" s="12" t="s">
        <v>86</v>
      </c>
      <c r="F23" s="12" t="s">
        <v>87</v>
      </c>
    </row>
    <row r="24" spans="1:8" x14ac:dyDescent="0.25">
      <c r="A24" s="1" t="s">
        <v>88</v>
      </c>
      <c r="B24" s="35" t="s">
        <v>89</v>
      </c>
      <c r="C24" s="35"/>
      <c r="D24" s="23">
        <v>50</v>
      </c>
      <c r="F24" s="18">
        <f>D24*112</f>
        <v>5600</v>
      </c>
    </row>
    <row r="25" spans="1:8" x14ac:dyDescent="0.25">
      <c r="A25" s="1" t="s">
        <v>90</v>
      </c>
      <c r="B25" s="35" t="s">
        <v>91</v>
      </c>
      <c r="C25" s="35"/>
      <c r="D25" s="24"/>
      <c r="F25" s="25"/>
    </row>
    <row r="26" spans="1:8" x14ac:dyDescent="0.25">
      <c r="A26" s="1" t="s">
        <v>92</v>
      </c>
      <c r="B26" s="35" t="s">
        <v>93</v>
      </c>
      <c r="C26" s="35"/>
      <c r="D26" s="24"/>
      <c r="F26" s="25"/>
    </row>
    <row r="27" spans="1:8" x14ac:dyDescent="0.25">
      <c r="A27" s="1" t="s">
        <v>94</v>
      </c>
      <c r="B27" s="35" t="s">
        <v>95</v>
      </c>
      <c r="C27" s="35"/>
      <c r="D27" s="24"/>
      <c r="F27" s="25"/>
    </row>
    <row r="28" spans="1:8" x14ac:dyDescent="0.25">
      <c r="A28" s="1" t="s">
        <v>96</v>
      </c>
      <c r="B28" s="35" t="s">
        <v>97</v>
      </c>
      <c r="C28" s="35"/>
      <c r="D28" s="24"/>
      <c r="F28" s="25"/>
    </row>
    <row r="29" spans="1:8" x14ac:dyDescent="0.25">
      <c r="B29" s="20" t="s">
        <v>98</v>
      </c>
      <c r="F29" s="22">
        <f>SUM(F24:F28)</f>
        <v>5600</v>
      </c>
    </row>
    <row r="31" spans="1:8" ht="15.75" x14ac:dyDescent="0.25">
      <c r="A31" s="3" t="s">
        <v>99</v>
      </c>
    </row>
    <row r="32" spans="1:8" ht="24" x14ac:dyDescent="0.25">
      <c r="A32" s="12" t="s">
        <v>62</v>
      </c>
      <c r="B32" s="12" t="s">
        <v>100</v>
      </c>
      <c r="D32" s="12" t="s">
        <v>101</v>
      </c>
      <c r="F32" s="12" t="s">
        <v>124</v>
      </c>
    </row>
    <row r="33" spans="1:8" x14ac:dyDescent="0.25">
      <c r="A33" s="1" t="s">
        <v>103</v>
      </c>
      <c r="B33" s="35" t="s">
        <v>104</v>
      </c>
      <c r="C33" s="35"/>
      <c r="D33" s="26"/>
      <c r="F33" s="27"/>
    </row>
    <row r="34" spans="1:8" x14ac:dyDescent="0.25">
      <c r="A34" s="1" t="s">
        <v>105</v>
      </c>
      <c r="B34" s="35" t="s">
        <v>106</v>
      </c>
      <c r="C34" s="35"/>
      <c r="D34" s="26"/>
      <c r="F34" s="27"/>
    </row>
    <row r="35" spans="1:8" x14ac:dyDescent="0.25">
      <c r="A35" s="1" t="s">
        <v>107</v>
      </c>
      <c r="B35" s="35" t="s">
        <v>108</v>
      </c>
      <c r="C35" s="35"/>
      <c r="D35" s="26"/>
      <c r="F35" s="27"/>
    </row>
    <row r="36" spans="1:8" x14ac:dyDescent="0.25">
      <c r="A36" s="1" t="s">
        <v>109</v>
      </c>
      <c r="B36" s="35" t="s">
        <v>110</v>
      </c>
      <c r="C36" s="35"/>
      <c r="D36" s="26"/>
      <c r="F36" s="27"/>
    </row>
    <row r="37" spans="1:8" x14ac:dyDescent="0.25">
      <c r="A37" s="1" t="s">
        <v>111</v>
      </c>
      <c r="B37" s="35" t="s">
        <v>112</v>
      </c>
      <c r="C37" s="35"/>
      <c r="D37" s="26"/>
      <c r="F37" s="27"/>
    </row>
    <row r="38" spans="1:8" x14ac:dyDescent="0.25">
      <c r="B38" s="20" t="s">
        <v>113</v>
      </c>
      <c r="D38" s="22">
        <f>SUM(D33:D37)</f>
        <v>0</v>
      </c>
    </row>
    <row r="40" spans="1:8" ht="15.75" x14ac:dyDescent="0.25">
      <c r="A40" s="3" t="s">
        <v>125</v>
      </c>
    </row>
    <row r="41" spans="1:8" x14ac:dyDescent="0.25">
      <c r="B41" s="1" t="s">
        <v>115</v>
      </c>
      <c r="H41" s="28">
        <f>H19</f>
        <v>0</v>
      </c>
    </row>
    <row r="42" spans="1:8" x14ac:dyDescent="0.25">
      <c r="B42" s="1" t="s">
        <v>116</v>
      </c>
      <c r="H42" s="28">
        <f>F29</f>
        <v>5600</v>
      </c>
    </row>
    <row r="43" spans="1:8" x14ac:dyDescent="0.25">
      <c r="B43" s="1" t="s">
        <v>117</v>
      </c>
      <c r="H43" s="28">
        <f>D38</f>
        <v>0</v>
      </c>
    </row>
    <row r="44" spans="1:8" x14ac:dyDescent="0.25">
      <c r="B44" s="20" t="s">
        <v>126</v>
      </c>
      <c r="H44" s="22">
        <f>H41+H42+H43</f>
        <v>5600</v>
      </c>
    </row>
  </sheetData>
  <mergeCells count="11">
    <mergeCell ref="B37:C37"/>
    <mergeCell ref="B28:C28"/>
    <mergeCell ref="B33:C33"/>
    <mergeCell ref="B34:C34"/>
    <mergeCell ref="B35:C35"/>
    <mergeCell ref="B36:C36"/>
    <mergeCell ref="B20:H20"/>
    <mergeCell ref="B24:C24"/>
    <mergeCell ref="B25:C25"/>
    <mergeCell ref="B26:C26"/>
    <mergeCell ref="B27:C27"/>
  </mergeCells>
  <pageMargins left="0.74803149606299213" right="0.74803149606299213" top="0.98425196850393704" bottom="0.98425196850393704" header="0.51181102362204722" footer="0.51181102362204722"/>
  <pageSetup paperSize="9" scale="66" orientation="landscape" cellComments="atEnd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AD47"/>
    <pageSetUpPr fitToPage="1"/>
  </sheetPr>
  <dimension ref="A1:H44"/>
  <sheetViews>
    <sheetView zoomScaleNormal="100" workbookViewId="0">
      <selection activeCell="F32" sqref="F32"/>
    </sheetView>
  </sheetViews>
  <sheetFormatPr baseColWidth="10" defaultColWidth="8.5703125" defaultRowHeight="15" x14ac:dyDescent="0.25"/>
  <cols>
    <col min="1" max="1" width="8" customWidth="1"/>
    <col min="2" max="2" width="38" customWidth="1"/>
    <col min="3" max="4" width="14" customWidth="1"/>
    <col min="5" max="6" width="16" customWidth="1"/>
    <col min="7" max="7" width="18" customWidth="1"/>
    <col min="8" max="8" width="16" customWidth="1"/>
  </cols>
  <sheetData>
    <row r="1" spans="1:8" ht="18" x14ac:dyDescent="0.25">
      <c r="A1" s="2" t="s">
        <v>127</v>
      </c>
    </row>
    <row r="2" spans="1:8" x14ac:dyDescent="0.25">
      <c r="A2" s="11" t="s">
        <v>128</v>
      </c>
      <c r="C2" s="11" t="s">
        <v>129</v>
      </c>
      <c r="E2" s="11" t="s">
        <v>130</v>
      </c>
      <c r="G2" s="11" t="s">
        <v>60</v>
      </c>
    </row>
    <row r="4" spans="1:8" ht="15.75" x14ac:dyDescent="0.25">
      <c r="A4" s="3" t="s">
        <v>61</v>
      </c>
    </row>
    <row r="5" spans="1:8" ht="24" x14ac:dyDescent="0.25">
      <c r="A5" s="12" t="s">
        <v>62</v>
      </c>
      <c r="B5" s="12" t="s">
        <v>63</v>
      </c>
      <c r="C5" s="12" t="s">
        <v>64</v>
      </c>
    </row>
    <row r="6" spans="1:8" x14ac:dyDescent="0.25">
      <c r="A6" s="13" t="s">
        <v>65</v>
      </c>
      <c r="B6" s="1" t="s">
        <v>66</v>
      </c>
      <c r="C6" s="14"/>
    </row>
    <row r="7" spans="1:8" x14ac:dyDescent="0.25">
      <c r="A7" s="13" t="s">
        <v>67</v>
      </c>
      <c r="B7" s="1" t="s">
        <v>68</v>
      </c>
      <c r="C7" s="14"/>
    </row>
    <row r="8" spans="1:8" x14ac:dyDescent="0.25">
      <c r="A8" s="13" t="s">
        <v>69</v>
      </c>
      <c r="B8" s="1" t="s">
        <v>70</v>
      </c>
      <c r="C8" s="14"/>
    </row>
    <row r="9" spans="1:8" x14ac:dyDescent="0.25">
      <c r="A9" s="13" t="s">
        <v>71</v>
      </c>
      <c r="B9" s="1" t="s">
        <v>72</v>
      </c>
      <c r="C9" s="14"/>
    </row>
    <row r="10" spans="1:8" x14ac:dyDescent="0.25">
      <c r="A10" s="13" t="s">
        <v>73</v>
      </c>
      <c r="B10" s="1" t="s">
        <v>74</v>
      </c>
      <c r="C10" s="14"/>
    </row>
    <row r="12" spans="1:8" ht="15.75" x14ac:dyDescent="0.25">
      <c r="A12" s="3" t="s">
        <v>75</v>
      </c>
    </row>
    <row r="13" spans="1:8" ht="24" x14ac:dyDescent="0.25">
      <c r="A13" s="12" t="s">
        <v>62</v>
      </c>
      <c r="B13" s="12" t="s">
        <v>63</v>
      </c>
      <c r="C13" s="12" t="s">
        <v>76</v>
      </c>
      <c r="D13" s="12" t="s">
        <v>77</v>
      </c>
      <c r="E13" s="12" t="s">
        <v>78</v>
      </c>
      <c r="F13" s="12" t="s">
        <v>79</v>
      </c>
      <c r="G13" s="12" t="s">
        <v>80</v>
      </c>
      <c r="H13" s="12" t="s">
        <v>81</v>
      </c>
    </row>
    <row r="14" spans="1:8" x14ac:dyDescent="0.25">
      <c r="A14" s="13" t="s">
        <v>65</v>
      </c>
      <c r="B14" s="1" t="s">
        <v>66</v>
      </c>
      <c r="C14" s="15">
        <v>1</v>
      </c>
      <c r="D14" s="15">
        <v>3</v>
      </c>
      <c r="E14" s="15">
        <v>195</v>
      </c>
      <c r="F14" s="16">
        <f>C14*D14*E14</f>
        <v>585</v>
      </c>
      <c r="G14" s="17">
        <f>C6</f>
        <v>0</v>
      </c>
      <c r="H14" s="18">
        <f>F14*G14</f>
        <v>0</v>
      </c>
    </row>
    <row r="15" spans="1:8" x14ac:dyDescent="0.25">
      <c r="A15" s="13" t="s">
        <v>67</v>
      </c>
      <c r="B15" s="1" t="s">
        <v>68</v>
      </c>
      <c r="C15" s="19"/>
      <c r="D15" s="15">
        <v>3</v>
      </c>
      <c r="E15" s="15">
        <v>195</v>
      </c>
      <c r="F15" s="16">
        <f>C15*D15*E15</f>
        <v>0</v>
      </c>
      <c r="G15" s="17">
        <f>C7</f>
        <v>0</v>
      </c>
      <c r="H15" s="18">
        <f>F15*G15</f>
        <v>0</v>
      </c>
    </row>
    <row r="16" spans="1:8" x14ac:dyDescent="0.25">
      <c r="A16" s="13" t="s">
        <v>69</v>
      </c>
      <c r="B16" s="1" t="s">
        <v>70</v>
      </c>
      <c r="C16" s="19"/>
      <c r="D16" s="15">
        <v>3</v>
      </c>
      <c r="E16" s="15">
        <v>195</v>
      </c>
      <c r="F16" s="16">
        <f>C16*D16*E16</f>
        <v>0</v>
      </c>
      <c r="G16" s="17">
        <f>C8</f>
        <v>0</v>
      </c>
      <c r="H16" s="18">
        <f>F16*G16</f>
        <v>0</v>
      </c>
    </row>
    <row r="17" spans="1:8" x14ac:dyDescent="0.25">
      <c r="A17" s="13" t="s">
        <v>71</v>
      </c>
      <c r="B17" s="1" t="s">
        <v>72</v>
      </c>
      <c r="C17" s="19"/>
      <c r="D17" s="15">
        <v>3</v>
      </c>
      <c r="E17" s="15">
        <v>195</v>
      </c>
      <c r="F17" s="16">
        <f>C17*D17*E17</f>
        <v>0</v>
      </c>
      <c r="G17" s="17">
        <f>C9</f>
        <v>0</v>
      </c>
      <c r="H17" s="18">
        <f>F17*G17</f>
        <v>0</v>
      </c>
    </row>
    <row r="18" spans="1:8" x14ac:dyDescent="0.25">
      <c r="A18" s="13" t="s">
        <v>73</v>
      </c>
      <c r="B18" s="1" t="s">
        <v>74</v>
      </c>
      <c r="C18" s="19"/>
      <c r="D18" s="15">
        <v>3</v>
      </c>
      <c r="E18" s="15">
        <v>195</v>
      </c>
      <c r="F18" s="16">
        <f>C18*D18*E18</f>
        <v>0</v>
      </c>
      <c r="G18" s="17">
        <f>C10</f>
        <v>0</v>
      </c>
      <c r="H18" s="18">
        <f>F18*G18</f>
        <v>0</v>
      </c>
    </row>
    <row r="19" spans="1:8" x14ac:dyDescent="0.25">
      <c r="B19" s="20" t="s">
        <v>82</v>
      </c>
      <c r="F19" s="21">
        <f>SUM(F14:F18)</f>
        <v>585</v>
      </c>
      <c r="H19" s="22">
        <f>SUM(H14:H18)</f>
        <v>0</v>
      </c>
    </row>
    <row r="20" spans="1:8" x14ac:dyDescent="0.25">
      <c r="B20" s="34" t="s">
        <v>131</v>
      </c>
      <c r="C20" s="34"/>
      <c r="D20" s="34"/>
      <c r="E20" s="34"/>
      <c r="F20" s="34"/>
      <c r="G20" s="34"/>
      <c r="H20" s="34"/>
    </row>
    <row r="22" spans="1:8" ht="15.75" x14ac:dyDescent="0.25">
      <c r="A22" s="3" t="s">
        <v>84</v>
      </c>
    </row>
    <row r="23" spans="1:8" ht="24" x14ac:dyDescent="0.25">
      <c r="A23" s="12" t="s">
        <v>62</v>
      </c>
      <c r="B23" s="12" t="s">
        <v>85</v>
      </c>
      <c r="D23" s="12" t="s">
        <v>86</v>
      </c>
      <c r="F23" s="12" t="s">
        <v>87</v>
      </c>
    </row>
    <row r="24" spans="1:8" x14ac:dyDescent="0.25">
      <c r="A24" s="1" t="s">
        <v>88</v>
      </c>
      <c r="B24" s="35" t="s">
        <v>89</v>
      </c>
      <c r="C24" s="35"/>
      <c r="D24" s="23">
        <v>50</v>
      </c>
      <c r="F24" s="18">
        <f>D24*58</f>
        <v>2900</v>
      </c>
    </row>
    <row r="25" spans="1:8" x14ac:dyDescent="0.25">
      <c r="A25" s="1" t="s">
        <v>90</v>
      </c>
      <c r="B25" s="35" t="s">
        <v>91</v>
      </c>
      <c r="C25" s="35"/>
      <c r="D25" s="24"/>
      <c r="F25" s="25"/>
    </row>
    <row r="26" spans="1:8" x14ac:dyDescent="0.25">
      <c r="A26" s="1" t="s">
        <v>92</v>
      </c>
      <c r="B26" s="35" t="s">
        <v>93</v>
      </c>
      <c r="C26" s="35"/>
      <c r="D26" s="24"/>
      <c r="F26" s="25"/>
    </row>
    <row r="27" spans="1:8" x14ac:dyDescent="0.25">
      <c r="A27" s="1" t="s">
        <v>94</v>
      </c>
      <c r="B27" s="35" t="s">
        <v>95</v>
      </c>
      <c r="C27" s="35"/>
      <c r="D27" s="24"/>
      <c r="F27" s="25"/>
    </row>
    <row r="28" spans="1:8" x14ac:dyDescent="0.25">
      <c r="A28" s="1" t="s">
        <v>96</v>
      </c>
      <c r="B28" s="35" t="s">
        <v>97</v>
      </c>
      <c r="C28" s="35"/>
      <c r="D28" s="24"/>
      <c r="F28" s="25"/>
    </row>
    <row r="29" spans="1:8" x14ac:dyDescent="0.25">
      <c r="B29" s="20" t="s">
        <v>98</v>
      </c>
      <c r="F29" s="22">
        <f>SUM(F24:F28)</f>
        <v>2900</v>
      </c>
    </row>
    <row r="31" spans="1:8" ht="15.75" x14ac:dyDescent="0.25">
      <c r="A31" s="3" t="s">
        <v>99</v>
      </c>
    </row>
    <row r="32" spans="1:8" ht="24" x14ac:dyDescent="0.25">
      <c r="A32" s="12" t="s">
        <v>62</v>
      </c>
      <c r="B32" s="12" t="s">
        <v>100</v>
      </c>
      <c r="D32" s="12" t="s">
        <v>101</v>
      </c>
      <c r="F32" s="12" t="s">
        <v>124</v>
      </c>
    </row>
    <row r="33" spans="1:8" x14ac:dyDescent="0.25">
      <c r="A33" s="1" t="s">
        <v>103</v>
      </c>
      <c r="B33" s="35" t="s">
        <v>104</v>
      </c>
      <c r="C33" s="35"/>
      <c r="D33" s="26"/>
      <c r="F33" s="27"/>
    </row>
    <row r="34" spans="1:8" x14ac:dyDescent="0.25">
      <c r="A34" s="1" t="s">
        <v>105</v>
      </c>
      <c r="B34" s="35" t="s">
        <v>106</v>
      </c>
      <c r="C34" s="35"/>
      <c r="D34" s="26"/>
      <c r="F34" s="27"/>
    </row>
    <row r="35" spans="1:8" x14ac:dyDescent="0.25">
      <c r="A35" s="1" t="s">
        <v>107</v>
      </c>
      <c r="B35" s="35" t="s">
        <v>108</v>
      </c>
      <c r="C35" s="35"/>
      <c r="D35" s="26"/>
      <c r="F35" s="27"/>
    </row>
    <row r="36" spans="1:8" x14ac:dyDescent="0.25">
      <c r="A36" s="1" t="s">
        <v>109</v>
      </c>
      <c r="B36" s="35" t="s">
        <v>110</v>
      </c>
      <c r="C36" s="35"/>
      <c r="D36" s="26"/>
      <c r="F36" s="27"/>
    </row>
    <row r="37" spans="1:8" x14ac:dyDescent="0.25">
      <c r="A37" s="1" t="s">
        <v>111</v>
      </c>
      <c r="B37" s="35" t="s">
        <v>112</v>
      </c>
      <c r="C37" s="35"/>
      <c r="D37" s="26"/>
      <c r="F37" s="27"/>
    </row>
    <row r="38" spans="1:8" x14ac:dyDescent="0.25">
      <c r="B38" s="20" t="s">
        <v>113</v>
      </c>
      <c r="D38" s="22">
        <f>SUM(D33:D37)</f>
        <v>0</v>
      </c>
    </row>
    <row r="40" spans="1:8" ht="15.75" x14ac:dyDescent="0.25">
      <c r="A40" s="3" t="s">
        <v>132</v>
      </c>
    </row>
    <row r="41" spans="1:8" x14ac:dyDescent="0.25">
      <c r="B41" s="1" t="s">
        <v>115</v>
      </c>
      <c r="H41" s="28">
        <f>H19</f>
        <v>0</v>
      </c>
    </row>
    <row r="42" spans="1:8" x14ac:dyDescent="0.25">
      <c r="B42" s="1" t="s">
        <v>116</v>
      </c>
      <c r="H42" s="28">
        <f>F29</f>
        <v>2900</v>
      </c>
    </row>
    <row r="43" spans="1:8" x14ac:dyDescent="0.25">
      <c r="B43" s="1" t="s">
        <v>117</v>
      </c>
      <c r="H43" s="28">
        <f>D38</f>
        <v>0</v>
      </c>
    </row>
    <row r="44" spans="1:8" x14ac:dyDescent="0.25">
      <c r="B44" s="20" t="s">
        <v>133</v>
      </c>
      <c r="H44" s="22">
        <f>H41+H42+H43</f>
        <v>2900</v>
      </c>
    </row>
  </sheetData>
  <mergeCells count="11">
    <mergeCell ref="B37:C37"/>
    <mergeCell ref="B28:C28"/>
    <mergeCell ref="B33:C33"/>
    <mergeCell ref="B34:C34"/>
    <mergeCell ref="B35:C35"/>
    <mergeCell ref="B36:C36"/>
    <mergeCell ref="B20:H20"/>
    <mergeCell ref="B24:C24"/>
    <mergeCell ref="B25:C25"/>
    <mergeCell ref="B26:C26"/>
    <mergeCell ref="B27:C27"/>
  </mergeCells>
  <pageMargins left="0.74803149606299213" right="0.74803149606299213" top="0.98425196850393704" bottom="0.98425196850393704" header="0.51181102362204722" footer="0.51181102362204722"/>
  <pageSetup paperSize="9" scale="66" orientation="landscape" cellComments="atEn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H27"/>
  <sheetViews>
    <sheetView zoomScaleNormal="100" workbookViewId="0">
      <selection activeCell="F11" sqref="F11"/>
    </sheetView>
  </sheetViews>
  <sheetFormatPr baseColWidth="10" defaultColWidth="8.5703125" defaultRowHeight="15" x14ac:dyDescent="0.25"/>
  <cols>
    <col min="1" max="1" width="8" customWidth="1"/>
    <col min="2" max="2" width="38" customWidth="1"/>
    <col min="3" max="4" width="14" customWidth="1"/>
    <col min="5" max="6" width="16" customWidth="1"/>
    <col min="7" max="7" width="18" customWidth="1"/>
    <col min="8" max="8" width="16" customWidth="1"/>
  </cols>
  <sheetData>
    <row r="1" spans="1:8" ht="18" x14ac:dyDescent="0.25">
      <c r="A1" s="2" t="s">
        <v>134</v>
      </c>
    </row>
    <row r="2" spans="1:8" x14ac:dyDescent="0.25">
      <c r="A2" s="11" t="s">
        <v>135</v>
      </c>
      <c r="C2" s="11" t="s">
        <v>136</v>
      </c>
      <c r="E2" s="11" t="s">
        <v>137</v>
      </c>
    </row>
    <row r="3" spans="1:8" x14ac:dyDescent="0.25">
      <c r="A3" s="11" t="s">
        <v>138</v>
      </c>
      <c r="C3" s="29">
        <v>127</v>
      </c>
    </row>
    <row r="5" spans="1:8" ht="15.75" x14ac:dyDescent="0.25">
      <c r="A5" s="3" t="s">
        <v>139</v>
      </c>
    </row>
    <row r="6" spans="1:8" ht="36" x14ac:dyDescent="0.25">
      <c r="A6" s="12" t="s">
        <v>62</v>
      </c>
      <c r="B6" s="12" t="s">
        <v>63</v>
      </c>
      <c r="C6" s="12" t="s">
        <v>140</v>
      </c>
    </row>
    <row r="7" spans="1:8" x14ac:dyDescent="0.25">
      <c r="A7" s="13" t="s">
        <v>141</v>
      </c>
      <c r="B7" s="1" t="s">
        <v>142</v>
      </c>
      <c r="C7" s="14"/>
    </row>
    <row r="8" spans="1:8" x14ac:dyDescent="0.25">
      <c r="A8" s="13" t="s">
        <v>143</v>
      </c>
      <c r="B8" s="1" t="s">
        <v>68</v>
      </c>
      <c r="C8" s="14"/>
    </row>
    <row r="9" spans="1:8" x14ac:dyDescent="0.25">
      <c r="A9" s="13" t="s">
        <v>144</v>
      </c>
      <c r="B9" s="1" t="s">
        <v>70</v>
      </c>
      <c r="C9" s="14"/>
    </row>
    <row r="10" spans="1:8" x14ac:dyDescent="0.25">
      <c r="A10" s="13" t="s">
        <v>145</v>
      </c>
      <c r="B10" s="1" t="s">
        <v>72</v>
      </c>
      <c r="C10" s="14"/>
    </row>
    <row r="11" spans="1:8" x14ac:dyDescent="0.25">
      <c r="A11" s="13" t="s">
        <v>146</v>
      </c>
      <c r="B11" s="1" t="s">
        <v>74</v>
      </c>
      <c r="C11" s="14"/>
    </row>
    <row r="13" spans="1:8" ht="15.75" x14ac:dyDescent="0.25">
      <c r="A13" s="3" t="s">
        <v>147</v>
      </c>
    </row>
    <row r="14" spans="1:8" ht="24" x14ac:dyDescent="0.25">
      <c r="A14" s="12" t="s">
        <v>62</v>
      </c>
      <c r="B14" s="12" t="s">
        <v>63</v>
      </c>
      <c r="C14" s="12" t="s">
        <v>76</v>
      </c>
      <c r="D14" s="12" t="s">
        <v>77</v>
      </c>
      <c r="E14" s="12" t="s">
        <v>148</v>
      </c>
      <c r="F14" s="12" t="s">
        <v>79</v>
      </c>
      <c r="G14" s="12" t="s">
        <v>80</v>
      </c>
      <c r="H14" s="12" t="s">
        <v>81</v>
      </c>
    </row>
    <row r="15" spans="1:8" x14ac:dyDescent="0.25">
      <c r="A15" s="13" t="s">
        <v>141</v>
      </c>
      <c r="B15" s="1" t="s">
        <v>142</v>
      </c>
      <c r="C15" s="15">
        <v>1</v>
      </c>
      <c r="D15" s="15">
        <v>8</v>
      </c>
      <c r="E15" s="15">
        <v>45</v>
      </c>
      <c r="F15" s="30">
        <f>C15*D15*E15</f>
        <v>360</v>
      </c>
      <c r="G15" s="31">
        <f>C7</f>
        <v>0</v>
      </c>
      <c r="H15" s="28">
        <f>F15*G15</f>
        <v>0</v>
      </c>
    </row>
    <row r="16" spans="1:8" x14ac:dyDescent="0.25">
      <c r="A16" s="13" t="s">
        <v>143</v>
      </c>
      <c r="B16" s="1" t="s">
        <v>68</v>
      </c>
      <c r="C16" s="19"/>
      <c r="D16" s="15">
        <v>8</v>
      </c>
      <c r="E16" s="15">
        <v>45</v>
      </c>
      <c r="F16" s="30">
        <f>C16*D16*E16</f>
        <v>0</v>
      </c>
      <c r="G16" s="31">
        <f>C8</f>
        <v>0</v>
      </c>
      <c r="H16" s="28">
        <f>F16*G16</f>
        <v>0</v>
      </c>
    </row>
    <row r="17" spans="1:8" x14ac:dyDescent="0.25">
      <c r="A17" s="13" t="s">
        <v>144</v>
      </c>
      <c r="B17" s="1" t="s">
        <v>70</v>
      </c>
      <c r="C17" s="19"/>
      <c r="D17" s="15">
        <v>8</v>
      </c>
      <c r="E17" s="15">
        <v>45</v>
      </c>
      <c r="F17" s="30">
        <f>C17*D17*E17</f>
        <v>0</v>
      </c>
      <c r="G17" s="31">
        <f>C9</f>
        <v>0</v>
      </c>
      <c r="H17" s="28">
        <f>F17*G17</f>
        <v>0</v>
      </c>
    </row>
    <row r="18" spans="1:8" x14ac:dyDescent="0.25">
      <c r="A18" s="13" t="s">
        <v>145</v>
      </c>
      <c r="B18" s="1" t="s">
        <v>72</v>
      </c>
      <c r="C18" s="19"/>
      <c r="D18" s="15">
        <v>8</v>
      </c>
      <c r="E18" s="15">
        <v>45</v>
      </c>
      <c r="F18" s="30">
        <f>C18*D18*E18</f>
        <v>0</v>
      </c>
      <c r="G18" s="31">
        <f>C10</f>
        <v>0</v>
      </c>
      <c r="H18" s="28">
        <f>F18*G18</f>
        <v>0</v>
      </c>
    </row>
    <row r="19" spans="1:8" x14ac:dyDescent="0.25">
      <c r="A19" s="13" t="s">
        <v>146</v>
      </c>
      <c r="B19" s="1" t="s">
        <v>74</v>
      </c>
      <c r="C19" s="19"/>
      <c r="D19" s="15">
        <v>8</v>
      </c>
      <c r="E19" s="15">
        <v>45</v>
      </c>
      <c r="F19" s="30">
        <f>C19*D19*E19</f>
        <v>0</v>
      </c>
      <c r="G19" s="31">
        <f>C11</f>
        <v>0</v>
      </c>
      <c r="H19" s="28">
        <f>F19*G19</f>
        <v>0</v>
      </c>
    </row>
    <row r="20" spans="1:8" x14ac:dyDescent="0.25">
      <c r="B20" s="20" t="s">
        <v>149</v>
      </c>
      <c r="F20" s="21">
        <f>SUM(F15:F19)</f>
        <v>360</v>
      </c>
      <c r="H20" s="22">
        <f>SUM(H15:H19)</f>
        <v>0</v>
      </c>
    </row>
    <row r="22" spans="1:8" ht="15.75" x14ac:dyDescent="0.25">
      <c r="A22" s="3" t="s">
        <v>150</v>
      </c>
    </row>
    <row r="23" spans="1:8" x14ac:dyDescent="0.25">
      <c r="A23" s="12" t="s">
        <v>62</v>
      </c>
      <c r="B23" s="12" t="s">
        <v>100</v>
      </c>
      <c r="E23" s="12" t="s">
        <v>151</v>
      </c>
    </row>
    <row r="24" spans="1:8" x14ac:dyDescent="0.25">
      <c r="A24" s="1" t="s">
        <v>152</v>
      </c>
      <c r="B24" s="1" t="s">
        <v>153</v>
      </c>
      <c r="E24" s="26"/>
    </row>
    <row r="25" spans="1:8" x14ac:dyDescent="0.25">
      <c r="A25" s="1" t="s">
        <v>154</v>
      </c>
      <c r="B25" s="1" t="s">
        <v>155</v>
      </c>
      <c r="E25" s="26"/>
    </row>
    <row r="26" spans="1:8" x14ac:dyDescent="0.25">
      <c r="A26" s="1" t="s">
        <v>156</v>
      </c>
      <c r="B26" s="1" t="s">
        <v>157</v>
      </c>
      <c r="E26" s="26"/>
    </row>
    <row r="27" spans="1:8" x14ac:dyDescent="0.25">
      <c r="B27" s="20" t="s">
        <v>158</v>
      </c>
      <c r="H27" s="22">
        <f>H20+SUM(E24:E26)</f>
        <v>0</v>
      </c>
    </row>
  </sheetData>
  <pageMargins left="0.74803149606299213" right="0.74803149606299213" top="0.98425196850393704" bottom="0.98425196850393704" header="0.51181102362204722" footer="0.51181102362204722"/>
  <pageSetup paperSize="9" scale="92" orientation="landscape" cellComments="atEnd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D15"/>
  <sheetViews>
    <sheetView zoomScaleNormal="100" workbookViewId="0">
      <selection activeCell="A20" sqref="A20"/>
    </sheetView>
  </sheetViews>
  <sheetFormatPr baseColWidth="10" defaultColWidth="8.5703125" defaultRowHeight="15" x14ac:dyDescent="0.25"/>
  <cols>
    <col min="1" max="1" width="50" customWidth="1"/>
    <col min="2" max="2" width="20" customWidth="1"/>
    <col min="3" max="3" width="16" customWidth="1"/>
    <col min="4" max="4" width="20" customWidth="1"/>
  </cols>
  <sheetData>
    <row r="1" spans="1:4" ht="18" x14ac:dyDescent="0.25">
      <c r="A1" s="2" t="s">
        <v>159</v>
      </c>
    </row>
    <row r="3" spans="1:4" x14ac:dyDescent="0.25">
      <c r="A3" s="12" t="s">
        <v>100</v>
      </c>
      <c r="B3" s="12" t="s">
        <v>160</v>
      </c>
      <c r="C3" s="12" t="s">
        <v>161</v>
      </c>
      <c r="D3" s="12" t="s">
        <v>162</v>
      </c>
    </row>
    <row r="4" spans="1:4" x14ac:dyDescent="0.25">
      <c r="A4" s="1" t="s">
        <v>163</v>
      </c>
      <c r="B4" s="28">
        <f>'GS Pattensen-Mitte'!H44</f>
        <v>16950</v>
      </c>
      <c r="C4" s="26"/>
      <c r="D4" s="28">
        <f>B4+C4</f>
        <v>16950</v>
      </c>
    </row>
    <row r="5" spans="1:4" x14ac:dyDescent="0.25">
      <c r="A5" s="1" t="s">
        <v>164</v>
      </c>
      <c r="B5" s="28">
        <f>'Leinetalschule Schulenburg'!H44</f>
        <v>5600</v>
      </c>
      <c r="C5" s="26"/>
      <c r="D5" s="28">
        <f>B5+C5</f>
        <v>5600</v>
      </c>
    </row>
    <row r="6" spans="1:4" x14ac:dyDescent="0.25">
      <c r="A6" s="1" t="s">
        <v>165</v>
      </c>
      <c r="B6" s="28">
        <f>'GS Hüpede'!H44</f>
        <v>2900</v>
      </c>
      <c r="C6" s="26"/>
      <c r="D6" s="28">
        <f>B6+C6</f>
        <v>2900</v>
      </c>
    </row>
    <row r="7" spans="1:4" x14ac:dyDescent="0.25">
      <c r="A7" s="1" t="s">
        <v>166</v>
      </c>
      <c r="B7" s="28">
        <f>Ferienbetreuung!H27</f>
        <v>0</v>
      </c>
      <c r="C7" s="26"/>
      <c r="D7" s="28">
        <f>B7+C7</f>
        <v>0</v>
      </c>
    </row>
    <row r="9" spans="1:4" x14ac:dyDescent="0.25">
      <c r="A9" s="32" t="s">
        <v>167</v>
      </c>
      <c r="B9" s="33">
        <f>SUM(B4:B7)</f>
        <v>25450</v>
      </c>
      <c r="C9" s="33">
        <f>SUM(C4:C7)</f>
        <v>0</v>
      </c>
      <c r="D9" s="33">
        <f>B9+C9</f>
        <v>25450</v>
      </c>
    </row>
    <row r="11" spans="1:4" x14ac:dyDescent="0.25">
      <c r="A11" s="4" t="s">
        <v>168</v>
      </c>
    </row>
    <row r="12" spans="1:4" ht="41.25" customHeight="1" x14ac:dyDescent="0.25">
      <c r="A12" s="36" t="s">
        <v>169</v>
      </c>
      <c r="B12" s="36"/>
      <c r="C12" s="36"/>
      <c r="D12" s="36"/>
    </row>
    <row r="14" spans="1:4" x14ac:dyDescent="0.25">
      <c r="A14" s="5" t="s">
        <v>170</v>
      </c>
    </row>
    <row r="15" spans="1:4" x14ac:dyDescent="0.25">
      <c r="A15" s="5"/>
    </row>
  </sheetData>
  <mergeCells count="1">
    <mergeCell ref="A12:D12"/>
  </mergeCells>
  <pageMargins left="0.74803149606299213" right="0.74803149606299213" top="0.98425196850393704" bottom="0.98425196850393704" header="0.51181102362204722" footer="0.51181102362204722"/>
  <pageSetup paperSize="9" orientation="landscape" cellComments="atEnd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Deckblatt</vt:lpstr>
      <vt:lpstr>GS Pattensen-Mitte</vt:lpstr>
      <vt:lpstr>Leinetalschule Schulenburg</vt:lpstr>
      <vt:lpstr>GS Hüpede</vt:lpstr>
      <vt:lpstr>Ferienbetreuung</vt:lpstr>
      <vt:lpstr>Zusammenfassung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Dr. Johanna Werpers</cp:lastModifiedBy>
  <cp:revision>0</cp:revision>
  <dcterms:created xsi:type="dcterms:W3CDTF">2026-04-04T13:51:01Z</dcterms:created>
  <dcterms:modified xsi:type="dcterms:W3CDTF">2026-04-21T17:51:20Z</dcterms:modified>
  <cp:category/>
  <cp:contentStatus/>
</cp:coreProperties>
</file>